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Консолидация 2020-3\Поставка ЖБ\Приложение №1\МРСК Центра\"/>
    </mc:Choice>
  </mc:AlternateContent>
  <bookViews>
    <workbookView xWindow="1455" yWindow="585" windowWidth="33300" windowHeight="24255" activeTab="1"/>
  </bookViews>
  <sheets>
    <sheet name="Ед. расценки" sheetId="5" r:id="rId1"/>
    <sheet name="Условия поставки" sheetId="2" r:id="rId2"/>
  </sheets>
  <definedNames>
    <definedName name="_xlnm._FilterDatabase" localSheetId="0" hidden="1">'Ед. расценки'!$A$5:$G$20</definedName>
    <definedName name="_xlnm.Print_Area" localSheetId="0">'Ед. расценки'!$A$1:$G$25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5" l="1"/>
  <c r="G15" i="5" s="1"/>
  <c r="F14" i="5"/>
  <c r="G14" i="5" s="1"/>
  <c r="F13" i="5"/>
  <c r="G13" i="5" s="1"/>
  <c r="F12" i="5"/>
  <c r="G12" i="5" s="1"/>
  <c r="F11" i="5"/>
  <c r="G11" i="5" s="1"/>
  <c r="F10" i="5"/>
  <c r="G10" i="5" s="1"/>
  <c r="F9" i="5"/>
  <c r="G9" i="5" s="1"/>
  <c r="F8" i="5"/>
  <c r="G8" i="5" s="1"/>
  <c r="F7" i="5"/>
  <c r="G7" i="5" s="1"/>
  <c r="F6" i="5"/>
  <c r="G6" i="5" s="1"/>
</calcChain>
</file>

<file path=xl/sharedStrings.xml><?xml version="1.0" encoding="utf-8"?>
<sst xmlns="http://schemas.openxmlformats.org/spreadsheetml/2006/main" count="86" uniqueCount="54">
  <si>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</si>
  <si>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</si>
  <si>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</si>
  <si>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</si>
  <si>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</si>
  <si>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</si>
  <si>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</si>
  <si>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</si>
  <si>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</si>
  <si>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</si>
  <si>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</si>
  <si>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</si>
  <si>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</si>
  <si>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</si>
  <si>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</si>
  <si>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</si>
  <si>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</si>
  <si>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</si>
  <si>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</si>
  <si>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</si>
  <si>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</si>
  <si>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</si>
  <si>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</si>
  <si>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</si>
  <si>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</si>
  <si>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</si>
  <si>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</si>
  <si>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</si>
  <si>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206A</t>
  </si>
  <si>
    <t>Опоры типа СВ</t>
  </si>
  <si>
    <t>Автотранспорт / Ж/д транспорт</t>
  </si>
  <si>
    <t>Стойка ж/б вибрированная СВ 110-5</t>
  </si>
  <si>
    <t>Стойка ж/б вибрированная СВ 164-10,7</t>
  </si>
  <si>
    <t>Стойка ж/б вибрированная СВ 164-12</t>
  </si>
  <si>
    <t>Стойка ж/б вибрированная СВ 164-1-2</t>
  </si>
  <si>
    <t>Стойка ж/б вибрированная СВ 164-20</t>
  </si>
  <si>
    <t>Стойка ж/б вибрированная СВ 164-2-2</t>
  </si>
  <si>
    <t>Стойка ж/б вибрированная СВ 95-3</t>
  </si>
  <si>
    <t>Стойка ж/б вибрированная СВ 95-3с</t>
  </si>
  <si>
    <t>Стойка ж/б вибрированная СВм 110-5</t>
  </si>
  <si>
    <t>Стойка ж/б вибрированная СВм 95-3</t>
  </si>
  <si>
    <t>ПАО  "МРСК Центра"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</si>
  <si>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</si>
  <si>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</si>
  <si>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</si>
  <si>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</si>
  <si>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2020</t>
  </si>
  <si>
    <t>Цена без НДС 2021 Индекс минэкономразвития (инфляция)  3,9 %</t>
  </si>
  <si>
    <t>Цена без НДС 2022 Индекс минэкономразвития (инфляция)  4,0 %</t>
  </si>
  <si>
    <t>Цена единицы продукции, рублей</t>
  </si>
  <si>
    <t>в течение 10 календарных дней с момента подачи заявки от филиала но не позднее 30.11.2022 г.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</si>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</sst>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6">
    <xf numFmtId="0" fontId="0" fillId="0" borderId="0" xfId="0"/>
    <xf numFmtId="4" fontId="2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6" fillId="0" borderId="0" xfId="2" applyFont="1"/>
    <xf numFmtId="4" fontId="6" fillId="0" borderId="0" xfId="2" applyNumberFormat="1" applyFont="1"/>
    <xf numFmtId="4" fontId="6" fillId="0" borderId="0" xfId="2" applyNumberFormat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9" fillId="0" borderId="2" xfId="2" applyFont="1" applyBorder="1" applyAlignment="1">
      <alignment horizontal="center" vertical="center" wrapText="1"/>
    </xf>
    <xf numFmtId="4" fontId="9" fillId="0" borderId="2" xfId="2" applyNumberFormat="1" applyFont="1" applyBorder="1" applyAlignment="1">
      <alignment horizontal="center" vertical="center" wrapText="1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4" borderId="0" xfId="0" applyFont="1" applyFill="1" applyAlignment="1">
      <alignment vertical="center" wrapText="1"/>
    </xf>
    <xf numFmtId="4" fontId="9" fillId="0" borderId="0" xfId="2" applyNumberFormat="1" applyFont="1" applyAlignment="1">
      <alignment horizontal="center" vertical="center" wrapText="1"/>
    </xf>
    <xf numFmtId="0" fontId="12" fillId="0" borderId="0" xfId="1" applyFont="1"/>
    <xf numFmtId="4" fontId="12" fillId="0" borderId="0" xfId="1" applyNumberFormat="1" applyFont="1"/>
    <xf numFmtId="0" fontId="12" fillId="0" borderId="0" xfId="1" applyFont="1" applyAlignment="1">
      <alignment vertical="center"/>
    </xf>
    <xf numFmtId="4" fontId="13" fillId="0" borderId="0" xfId="1" applyNumberFormat="1" applyFont="1" applyAlignment="1">
      <alignment vertical="center"/>
    </xf>
    <xf numFmtId="0" fontId="13" fillId="0" borderId="0" xfId="1" applyFont="1" applyAlignment="1">
      <alignment vertical="center"/>
    </xf>
    <xf numFmtId="0" fontId="13" fillId="0" borderId="0" xfId="1" applyFont="1" applyAlignment="1">
      <alignment horizontal="left" vertical="center" wrapText="1"/>
    </xf>
    <xf numFmtId="4" fontId="13" fillId="0" borderId="0" xfId="1" applyNumberFormat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4" fontId="9" fillId="0" borderId="0" xfId="2" applyNumberFormat="1" applyFont="1" applyAlignment="1">
      <alignment vertical="center"/>
    </xf>
    <xf numFmtId="4" fontId="6" fillId="0" borderId="0" xfId="2" applyNumberFormat="1" applyFont="1" applyAlignment="1">
      <alignment horizontal="center" vertical="center"/>
    </xf>
    <xf numFmtId="4" fontId="12" fillId="0" borderId="0" xfId="1" applyNumberFormat="1" applyFont="1" applyAlignment="1">
      <alignment vertical="center"/>
    </xf>
    <xf numFmtId="4" fontId="12" fillId="0" borderId="0" xfId="1" applyNumberFormat="1" applyFont="1" applyAlignment="1">
      <alignment horizontal="left" vertical="center"/>
    </xf>
    <xf numFmtId="0" fontId="12" fillId="0" borderId="0" xfId="1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7" fillId="0" borderId="0" xfId="2" applyFont="1" applyAlignment="1">
      <alignment horizontal="center"/>
    </xf>
    <xf numFmtId="4" fontId="8" fillId="3" borderId="3" xfId="2" applyNumberFormat="1" applyFont="1" applyFill="1" applyBorder="1" applyAlignment="1">
      <alignment horizontal="center" vertical="center"/>
    </xf>
    <xf numFmtId="4" fontId="8" fillId="3" borderId="4" xfId="2" applyNumberFormat="1" applyFont="1" applyFill="1" applyBorder="1" applyAlignment="1">
      <alignment horizontal="center" vertical="center"/>
    </xf>
    <xf numFmtId="4" fontId="8" fillId="3" borderId="5" xfId="2" applyNumberFormat="1" applyFont="1" applyFill="1" applyBorder="1" applyAlignment="1">
      <alignment horizontal="center" vertical="center"/>
    </xf>
    <xf numFmtId="0" fontId="13" fillId="0" borderId="0" xfId="1" applyFont="1" applyAlignment="1">
      <alignment horizontal="left"/>
    </xf>
    <xf numFmtId="0" fontId="13" fillId="2" borderId="0" xfId="1" applyFont="1" applyFill="1" applyAlignment="1">
      <alignment horizontal="left" vertical="top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5"/>
  <sheetViews>
    <sheetView view="pageBreakPreview" zoomScale="123" zoomScaleNormal="85" zoomScaleSheetLayoutView="123" workbookViewId="0">
      <selection activeCell="C25" sqref="C25"/>
    </sheetView>
  </sheetViews>
  <sheetFormatPr defaultColWidth="9.140625" defaultRowHeight="12.75" x14ac:dyDescent="0.2"/>
  <cols>
    <col min="1" max="1" width="4.7109375" style="13" customWidth="1"/>
    <col min="2" max="2" width="8.28515625" style="13" customWidth="1"/>
    <col min="3" max="3" width="38.85546875" style="13" customWidth="1"/>
    <col min="4" max="4" width="8.85546875" style="13" customWidth="1"/>
    <col min="5" max="7" width="13" style="15" customWidth="1"/>
    <col min="8" max="9" width="9.140625" style="14"/>
    <col min="10" max="16384" width="9.140625" style="13"/>
  </cols>
  <sheetData>
    <row r="1" spans="1:9" ht="13.5" customHeight="1" x14ac:dyDescent="0.25">
      <c r="B1" s="3" t="s">
        <v>28</v>
      </c>
      <c r="C1" s="3" t="s">
        <v>29</v>
      </c>
      <c r="D1" s="39" t="s">
        <v>41</v>
      </c>
      <c r="E1" s="39"/>
      <c r="F1" s="39"/>
      <c r="G1" s="39"/>
    </row>
    <row r="2" spans="1:9" ht="15.75" x14ac:dyDescent="0.25">
      <c r="C2" s="40" t="s">
        <v>42</v>
      </c>
      <c r="D2" s="40"/>
      <c r="E2" s="40"/>
      <c r="F2" s="40"/>
      <c r="G2" s="40"/>
    </row>
    <row r="4" spans="1:9" s="16" customFormat="1" ht="30" customHeight="1" x14ac:dyDescent="0.25">
      <c r="E4" s="41" t="s">
        <v>49</v>
      </c>
      <c r="F4" s="42"/>
      <c r="G4" s="43"/>
      <c r="H4" s="35"/>
      <c r="I4" s="35"/>
    </row>
    <row r="5" spans="1:9" s="19" customFormat="1" ht="147.94999999999999" customHeight="1" x14ac:dyDescent="0.25">
      <c r="A5" s="17" t="s">
        <v>14</v>
      </c>
      <c r="B5" s="17" t="s">
        <v>43</v>
      </c>
      <c r="C5" s="17" t="s">
        <v>44</v>
      </c>
      <c r="D5" s="17" t="s">
        <v>45</v>
      </c>
      <c r="E5" s="18" t="s">
        <v>46</v>
      </c>
      <c r="F5" s="18" t="s">
        <v>47</v>
      </c>
      <c r="G5" s="18" t="s">
        <v>48</v>
      </c>
      <c r="H5" s="34"/>
      <c r="I5" s="34"/>
    </row>
    <row r="6" spans="1:9" s="19" customFormat="1" ht="18.600000000000001" customHeight="1" x14ac:dyDescent="0.2">
      <c r="A6" s="17">
        <v>1</v>
      </c>
      <c r="B6" s="32">
        <v>2122932</v>
      </c>
      <c r="C6" s="33" t="s">
        <v>31</v>
      </c>
      <c r="D6" s="4" t="s">
        <v>16</v>
      </c>
      <c r="E6" s="1">
        <v>9370</v>
      </c>
      <c r="F6" s="18">
        <f>E6*1.039</f>
        <v>9735.4299999999985</v>
      </c>
      <c r="G6" s="18">
        <f>F6*1.04</f>
        <v>10124.847199999998</v>
      </c>
      <c r="H6" s="34"/>
      <c r="I6" s="34"/>
    </row>
    <row r="7" spans="1:9" s="19" customFormat="1" ht="18.600000000000001" customHeight="1" x14ac:dyDescent="0.2">
      <c r="A7" s="17">
        <v>2</v>
      </c>
      <c r="B7" s="32">
        <v>2263638</v>
      </c>
      <c r="C7" s="33" t="s">
        <v>32</v>
      </c>
      <c r="D7" s="4" t="s">
        <v>16</v>
      </c>
      <c r="E7" s="1">
        <v>44550</v>
      </c>
      <c r="F7" s="18">
        <f t="shared" ref="F7:F15" si="0">E7*1.039</f>
        <v>46287.45</v>
      </c>
      <c r="G7" s="18">
        <f t="shared" ref="G7:G15" si="1">F7*1.04</f>
        <v>48138.947999999997</v>
      </c>
      <c r="H7" s="34"/>
      <c r="I7" s="34"/>
    </row>
    <row r="8" spans="1:9" s="19" customFormat="1" ht="18.600000000000001" customHeight="1" x14ac:dyDescent="0.2">
      <c r="A8" s="17">
        <v>3</v>
      </c>
      <c r="B8" s="32">
        <v>2023387</v>
      </c>
      <c r="C8" s="33" t="s">
        <v>33</v>
      </c>
      <c r="D8" s="4" t="s">
        <v>16</v>
      </c>
      <c r="E8" s="1">
        <v>44550</v>
      </c>
      <c r="F8" s="18">
        <f t="shared" si="0"/>
        <v>46287.45</v>
      </c>
      <c r="G8" s="18">
        <f t="shared" si="1"/>
        <v>48138.947999999997</v>
      </c>
      <c r="H8" s="34"/>
      <c r="I8" s="34"/>
    </row>
    <row r="9" spans="1:9" s="19" customFormat="1" ht="18.600000000000001" customHeight="1" x14ac:dyDescent="0.2">
      <c r="A9" s="17">
        <v>4</v>
      </c>
      <c r="B9" s="32">
        <v>2015508</v>
      </c>
      <c r="C9" s="33" t="s">
        <v>34</v>
      </c>
      <c r="D9" s="4" t="s">
        <v>16</v>
      </c>
      <c r="E9" s="1">
        <v>44550</v>
      </c>
      <c r="F9" s="18">
        <f t="shared" si="0"/>
        <v>46287.45</v>
      </c>
      <c r="G9" s="18">
        <f t="shared" si="1"/>
        <v>48138.947999999997</v>
      </c>
      <c r="H9" s="34"/>
      <c r="I9" s="34"/>
    </row>
    <row r="10" spans="1:9" s="19" customFormat="1" ht="18.600000000000001" customHeight="1" x14ac:dyDescent="0.2">
      <c r="A10" s="17">
        <v>5</v>
      </c>
      <c r="B10" s="32">
        <v>2338631</v>
      </c>
      <c r="C10" s="33" t="s">
        <v>35</v>
      </c>
      <c r="D10" s="4" t="s">
        <v>16</v>
      </c>
      <c r="E10" s="1">
        <v>57915</v>
      </c>
      <c r="F10" s="18">
        <f t="shared" si="0"/>
        <v>60173.684999999998</v>
      </c>
      <c r="G10" s="18">
        <f t="shared" si="1"/>
        <v>62580.632400000002</v>
      </c>
      <c r="H10" s="34"/>
      <c r="I10" s="34"/>
    </row>
    <row r="11" spans="1:9" s="19" customFormat="1" ht="18.600000000000001" customHeight="1" x14ac:dyDescent="0.2">
      <c r="A11" s="17">
        <v>6</v>
      </c>
      <c r="B11" s="32">
        <v>2013075</v>
      </c>
      <c r="C11" s="33" t="s">
        <v>36</v>
      </c>
      <c r="D11" s="4" t="s">
        <v>16</v>
      </c>
      <c r="E11" s="1">
        <v>57915</v>
      </c>
      <c r="F11" s="18">
        <f t="shared" si="0"/>
        <v>60173.684999999998</v>
      </c>
      <c r="G11" s="18">
        <f t="shared" si="1"/>
        <v>62580.632400000002</v>
      </c>
      <c r="H11" s="34"/>
      <c r="I11" s="34"/>
    </row>
    <row r="12" spans="1:9" s="19" customFormat="1" ht="18.600000000000001" customHeight="1" x14ac:dyDescent="0.2">
      <c r="A12" s="17">
        <v>7</v>
      </c>
      <c r="B12" s="32">
        <v>2009238</v>
      </c>
      <c r="C12" s="33" t="s">
        <v>37</v>
      </c>
      <c r="D12" s="4" t="s">
        <v>16</v>
      </c>
      <c r="E12" s="1">
        <v>6970</v>
      </c>
      <c r="F12" s="18">
        <f t="shared" si="0"/>
        <v>7241.829999999999</v>
      </c>
      <c r="G12" s="18">
        <f t="shared" si="1"/>
        <v>7531.5031999999992</v>
      </c>
      <c r="H12" s="34"/>
      <c r="I12" s="34"/>
    </row>
    <row r="13" spans="1:9" s="19" customFormat="1" ht="18.600000000000001" customHeight="1" x14ac:dyDescent="0.2">
      <c r="A13" s="17">
        <v>8</v>
      </c>
      <c r="B13" s="32">
        <v>2324883</v>
      </c>
      <c r="C13" s="33" t="s">
        <v>38</v>
      </c>
      <c r="D13" s="4" t="s">
        <v>16</v>
      </c>
      <c r="E13" s="1">
        <v>6352</v>
      </c>
      <c r="F13" s="18">
        <f t="shared" si="0"/>
        <v>6599.7279999999992</v>
      </c>
      <c r="G13" s="18">
        <f t="shared" si="1"/>
        <v>6863.7171199999993</v>
      </c>
      <c r="H13" s="34"/>
      <c r="I13" s="34"/>
    </row>
    <row r="14" spans="1:9" s="19" customFormat="1" ht="18.600000000000001" customHeight="1" x14ac:dyDescent="0.2">
      <c r="A14" s="17">
        <v>9</v>
      </c>
      <c r="B14" s="32">
        <v>2345648</v>
      </c>
      <c r="C14" s="33" t="s">
        <v>39</v>
      </c>
      <c r="D14" s="4" t="s">
        <v>16</v>
      </c>
      <c r="E14" s="1">
        <v>9370</v>
      </c>
      <c r="F14" s="18">
        <f t="shared" si="0"/>
        <v>9735.4299999999985</v>
      </c>
      <c r="G14" s="18">
        <f t="shared" si="1"/>
        <v>10124.847199999998</v>
      </c>
      <c r="H14" s="34"/>
      <c r="I14" s="34"/>
    </row>
    <row r="15" spans="1:9" s="19" customFormat="1" ht="18.600000000000001" customHeight="1" x14ac:dyDescent="0.2">
      <c r="A15" s="17">
        <v>10</v>
      </c>
      <c r="B15" s="32">
        <v>2345734</v>
      </c>
      <c r="C15" s="33" t="s">
        <v>40</v>
      </c>
      <c r="D15" s="4" t="s">
        <v>16</v>
      </c>
      <c r="E15" s="1">
        <v>6970</v>
      </c>
      <c r="F15" s="18">
        <f t="shared" si="0"/>
        <v>7241.829999999999</v>
      </c>
      <c r="G15" s="18">
        <f t="shared" si="1"/>
        <v>7531.5031999999992</v>
      </c>
      <c r="H15" s="34"/>
      <c r="I15" s="34"/>
    </row>
    <row r="16" spans="1:9" s="19" customFormat="1" ht="21" customHeight="1" x14ac:dyDescent="0.25">
      <c r="A16" s="20"/>
      <c r="B16" s="21"/>
      <c r="C16" s="22"/>
      <c r="D16" s="20"/>
      <c r="E16" s="23"/>
      <c r="F16" s="23"/>
      <c r="G16" s="23"/>
      <c r="H16" s="34"/>
      <c r="I16" s="34"/>
    </row>
    <row r="17" spans="3:9" s="24" customFormat="1" ht="15" x14ac:dyDescent="0.25">
      <c r="C17" s="44"/>
      <c r="D17" s="44"/>
      <c r="E17" s="44"/>
      <c r="F17" s="44"/>
      <c r="G17" s="44"/>
      <c r="H17" s="25"/>
      <c r="I17" s="25"/>
    </row>
    <row r="18" spans="3:9" s="24" customFormat="1" ht="15" customHeight="1" x14ac:dyDescent="0.25">
      <c r="C18" s="45"/>
      <c r="D18" s="45"/>
      <c r="E18" s="45"/>
      <c r="F18" s="45"/>
      <c r="G18" s="45"/>
      <c r="H18" s="25"/>
      <c r="I18" s="25"/>
    </row>
    <row r="19" spans="3:9" s="24" customFormat="1" ht="15" x14ac:dyDescent="0.25">
      <c r="C19" s="38"/>
      <c r="D19" s="38"/>
      <c r="E19" s="38"/>
      <c r="F19" s="38"/>
      <c r="G19" s="38"/>
      <c r="H19" s="25"/>
      <c r="I19" s="25"/>
    </row>
    <row r="20" spans="3:9" s="24" customFormat="1" ht="15" customHeight="1" x14ac:dyDescent="0.25">
      <c r="C20" s="24" t="s">
        <v>51</v>
      </c>
      <c r="E20" s="25"/>
      <c r="F20" s="25"/>
      <c r="G20" s="25"/>
      <c r="H20" s="25"/>
      <c r="I20" s="25"/>
    </row>
    <row r="21" spans="3:9" s="26" customFormat="1" ht="27.95" customHeight="1" x14ac:dyDescent="0.25">
      <c r="C21" s="38" t="s">
        <v>52</v>
      </c>
      <c r="D21" s="38"/>
      <c r="E21" s="38"/>
      <c r="F21" s="38"/>
      <c r="G21" s="38"/>
      <c r="H21" s="36"/>
      <c r="I21" s="36"/>
    </row>
    <row r="22" spans="3:9" s="26" customFormat="1" ht="27" customHeight="1" x14ac:dyDescent="0.25">
      <c r="C22" s="38" t="s">
        <v>53</v>
      </c>
      <c r="D22" s="38"/>
      <c r="E22" s="38"/>
      <c r="F22" s="38"/>
      <c r="G22" s="38"/>
      <c r="H22" s="36"/>
      <c r="I22" s="36"/>
    </row>
    <row r="23" spans="3:9" s="26" customFormat="1" ht="15" x14ac:dyDescent="0.25">
      <c r="E23" s="27"/>
      <c r="F23" s="27"/>
      <c r="G23" s="27"/>
      <c r="H23" s="36"/>
      <c r="I23" s="36"/>
    </row>
    <row r="24" spans="3:9" s="26" customFormat="1" ht="22.7" customHeight="1" x14ac:dyDescent="0.25">
      <c r="C24" s="28"/>
      <c r="D24" s="28"/>
      <c r="E24" s="27"/>
      <c r="F24" s="27"/>
      <c r="G24" s="27"/>
      <c r="H24" s="36"/>
      <c r="I24" s="36"/>
    </row>
    <row r="25" spans="3:9" s="31" customFormat="1" ht="50.25" customHeight="1" x14ac:dyDescent="0.25">
      <c r="C25" s="29"/>
      <c r="D25" s="29"/>
      <c r="E25" s="30"/>
      <c r="F25" s="30"/>
      <c r="G25" s="30"/>
      <c r="H25" s="37"/>
      <c r="I25" s="37"/>
    </row>
  </sheetData>
  <autoFilter ref="A5:G20"/>
  <mergeCells count="8">
    <mergeCell ref="C21:G21"/>
    <mergeCell ref="C22:G22"/>
    <mergeCell ref="D1:G1"/>
    <mergeCell ref="C2:G2"/>
    <mergeCell ref="E4:G4"/>
    <mergeCell ref="C17:G17"/>
    <mergeCell ref="C18:G18"/>
    <mergeCell ref="C19:G19"/>
  </mergeCells>
  <pageMargins left="0.15748031496063" right="0.23622047244094499" top="0.31496062992126" bottom="0.35433070866141703" header="0.31496062992126" footer="0.31496062992126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C1" workbookViewId="0">
      <selection activeCell="E7" sqref="E7"/>
    </sheetView>
  </sheetViews>
  <sheetFormatPr defaultColWidth="9.140625" defaultRowHeight="15" x14ac:dyDescent="0.25"/>
  <cols>
    <col min="1" max="1" width="5.28515625" style="6" bestFit="1" customWidth="1"/>
    <col min="2" max="2" width="14.7109375" style="6" bestFit="1" customWidth="1"/>
    <col min="3" max="3" width="90.28515625" style="6" bestFit="1" customWidth="1"/>
    <col min="4" max="4" width="17.28515625" style="6" bestFit="1" customWidth="1"/>
    <col min="5" max="5" width="74.140625" style="6" bestFit="1" customWidth="1"/>
    <col min="6" max="16384" width="9.140625" style="6"/>
  </cols>
  <sheetData>
    <row r="1" spans="1:5" x14ac:dyDescent="0.25">
      <c r="A1" s="6" t="s">
        <v>28</v>
      </c>
      <c r="C1" s="6" t="s">
        <v>29</v>
      </c>
    </row>
    <row r="3" spans="1:5" ht="25.5" x14ac:dyDescent="0.25">
      <c r="A3" s="7" t="s">
        <v>14</v>
      </c>
      <c r="B3" s="7" t="s">
        <v>15</v>
      </c>
      <c r="C3" s="2" t="s">
        <v>13</v>
      </c>
      <c r="D3" s="2" t="s">
        <v>0</v>
      </c>
      <c r="E3" s="2" t="s">
        <v>1</v>
      </c>
    </row>
    <row r="4" spans="1:5" ht="25.5" x14ac:dyDescent="0.25">
      <c r="A4" s="8">
        <v>1</v>
      </c>
      <c r="B4" s="9" t="s">
        <v>2</v>
      </c>
      <c r="C4" s="10" t="s">
        <v>19</v>
      </c>
      <c r="D4" s="10" t="s">
        <v>30</v>
      </c>
      <c r="E4" s="11" t="s">
        <v>50</v>
      </c>
    </row>
    <row r="5" spans="1:5" ht="25.5" x14ac:dyDescent="0.25">
      <c r="A5" s="8">
        <v>2</v>
      </c>
      <c r="B5" s="5" t="s">
        <v>3</v>
      </c>
      <c r="C5" s="12" t="s">
        <v>17</v>
      </c>
      <c r="D5" s="10" t="s">
        <v>30</v>
      </c>
      <c r="E5" s="11" t="s">
        <v>50</v>
      </c>
    </row>
    <row r="6" spans="1:5" ht="25.5" x14ac:dyDescent="0.25">
      <c r="A6" s="8">
        <v>3</v>
      </c>
      <c r="B6" s="5" t="s">
        <v>4</v>
      </c>
      <c r="C6" s="12" t="s">
        <v>18</v>
      </c>
      <c r="D6" s="10" t="s">
        <v>30</v>
      </c>
      <c r="E6" s="11" t="s">
        <v>50</v>
      </c>
    </row>
    <row r="7" spans="1:5" ht="25.5" x14ac:dyDescent="0.25">
      <c r="A7" s="8">
        <v>4</v>
      </c>
      <c r="B7" s="5" t="s">
        <v>5</v>
      </c>
      <c r="C7" s="12" t="s">
        <v>24</v>
      </c>
      <c r="D7" s="10" t="s">
        <v>30</v>
      </c>
      <c r="E7" s="11" t="s">
        <v>50</v>
      </c>
    </row>
    <row r="8" spans="1:5" ht="25.5" x14ac:dyDescent="0.25">
      <c r="A8" s="8">
        <v>5</v>
      </c>
      <c r="B8" s="5" t="s">
        <v>6</v>
      </c>
      <c r="C8" s="12" t="s">
        <v>20</v>
      </c>
      <c r="D8" s="10" t="s">
        <v>30</v>
      </c>
      <c r="E8" s="11" t="s">
        <v>50</v>
      </c>
    </row>
    <row r="9" spans="1:5" ht="25.5" x14ac:dyDescent="0.25">
      <c r="A9" s="8">
        <v>6</v>
      </c>
      <c r="B9" s="5" t="s">
        <v>7</v>
      </c>
      <c r="C9" s="12" t="s">
        <v>21</v>
      </c>
      <c r="D9" s="10" t="s">
        <v>30</v>
      </c>
      <c r="E9" s="11" t="s">
        <v>50</v>
      </c>
    </row>
    <row r="10" spans="1:5" ht="25.5" x14ac:dyDescent="0.25">
      <c r="A10" s="8">
        <v>7</v>
      </c>
      <c r="B10" s="5" t="s">
        <v>8</v>
      </c>
      <c r="C10" s="12" t="s">
        <v>26</v>
      </c>
      <c r="D10" s="10" t="s">
        <v>30</v>
      </c>
      <c r="E10" s="11" t="s">
        <v>50</v>
      </c>
    </row>
    <row r="11" spans="1:5" ht="25.5" x14ac:dyDescent="0.25">
      <c r="A11" s="8">
        <v>8</v>
      </c>
      <c r="B11" s="5" t="s">
        <v>9</v>
      </c>
      <c r="C11" s="12" t="s">
        <v>25</v>
      </c>
      <c r="D11" s="10" t="s">
        <v>30</v>
      </c>
      <c r="E11" s="11" t="s">
        <v>50</v>
      </c>
    </row>
    <row r="12" spans="1:5" ht="25.5" x14ac:dyDescent="0.25">
      <c r="A12" s="8">
        <v>9</v>
      </c>
      <c r="B12" s="5" t="s">
        <v>10</v>
      </c>
      <c r="C12" s="12" t="s">
        <v>22</v>
      </c>
      <c r="D12" s="10" t="s">
        <v>30</v>
      </c>
      <c r="E12" s="11" t="s">
        <v>50</v>
      </c>
    </row>
    <row r="13" spans="1:5" ht="25.5" x14ac:dyDescent="0.25">
      <c r="A13" s="8">
        <v>10</v>
      </c>
      <c r="B13" s="5" t="s">
        <v>11</v>
      </c>
      <c r="C13" s="12" t="s">
        <v>23</v>
      </c>
      <c r="D13" s="10" t="s">
        <v>30</v>
      </c>
      <c r="E13" s="11" t="s">
        <v>50</v>
      </c>
    </row>
    <row r="14" spans="1:5" ht="39" x14ac:dyDescent="0.25">
      <c r="A14" s="8">
        <v>11</v>
      </c>
      <c r="B14" s="5" t="s">
        <v>12</v>
      </c>
      <c r="C14" s="12" t="s">
        <v>27</v>
      </c>
      <c r="D14" s="10" t="s">
        <v>30</v>
      </c>
      <c r="E14" s="11" t="s">
        <v>50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Ед. расценки</vt:lpstr>
      <vt:lpstr>Условия поставки</vt:lpstr>
      <vt:lpstr>'Ед. расценки'!Область_печати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2020-09-28T16:09:25Z</cp:lastPrinted>
  <dcterms:created xsi:type="dcterms:W3CDTF">2014-06-26T05:52:50Z</dcterms:created>
  <dcterms:modified xsi:type="dcterms:W3CDTF">2020-10-26T15:15:12Z</dcterms:modified>
</cp:coreProperties>
</file>